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05-040-22_Nakup in vzd. intraaortne balonske črpalke z vključenim pot. mat\"/>
    </mc:Choice>
  </mc:AlternateContent>
  <xr:revisionPtr revIDLastSave="0" documentId="13_ncr:40009_{513EE6A5-3292-4699-A5CD-5DFF7C563871}" xr6:coauthVersionLast="36" xr6:coauthVersionMax="36" xr10:uidLastSave="{00000000-0000-0000-0000-000000000000}"/>
  <bookViews>
    <workbookView xWindow="0" yWindow="0" windowWidth="28800" windowHeight="140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R7" i="1" l="1"/>
  <c r="R6" i="1"/>
  <c r="R5" i="1"/>
  <c r="R4" i="1"/>
  <c r="Q7" i="1"/>
  <c r="Q6" i="1"/>
  <c r="Q5" i="1"/>
  <c r="Q4" i="1"/>
  <c r="O7" i="1"/>
  <c r="O6" i="1"/>
  <c r="O5" i="1"/>
  <c r="O4" i="1"/>
</calcChain>
</file>

<file path=xl/sharedStrings.xml><?xml version="1.0" encoding="utf-8"?>
<sst xmlns="http://schemas.openxmlformats.org/spreadsheetml/2006/main" count="114" uniqueCount="33">
  <si>
    <t>Objava javnega naročila 845080105-040-22</t>
  </si>
  <si>
    <t>Nakup in vzdrževanje intraaortne balonske črpalke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</si>
  <si>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</si>
  <si>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</si>
  <si>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</si>
  <si>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</si>
  <si>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</si>
  <si>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</si>
  <si>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</si>
  <si>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</si>
  <si>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</si>
  <si>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</si>
  <si>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</si>
  <si>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</si>
  <si>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</si>
  <si>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</si>
  <si>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</si>
  <si>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</si>
  <si>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</si>
  <si>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</si>
  <si>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</si>
  <si>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</si>
  <si>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</si>
  <si>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</si>
  <si>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</si>
  <si>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</si>
  <si>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</si>
  <si>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Preventivno vzdrževanje intraaortne balonske črpalke</t>
  </si>
  <si>
    <t>LE</t>
  </si>
  <si>
    <t>INTRAAORTNI BALON KATETER FIBEROPTIČNI 40cc</t>
  </si>
  <si>
    <t>INTRAAORTNI BALON KATETER FIBEROPTIČNI 30cc</t>
  </si>
  <si>
    <t>KOS</t>
  </si>
  <si>
    <t xml:space="preserve">Intraaortna balonska črpalka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</si>
</sst>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2"/>
      <name val="Arial"/>
    </font>
    <font>
      <sz val="12"/>
      <color indexed="18"/>
      <name val="Arial"/>
      <family val="2"/>
      <charset val="238"/>
    </font>
    <font>
      <sz val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33" borderId="0" xfId="0" applyFont="1" applyFill="1"/>
    <xf numFmtId="0" fontId="18" fillId="34" borderId="10" xfId="0" applyFont="1" applyFill="1" applyBorder="1" applyAlignment="1">
      <alignment horizontal="right"/>
    </xf>
    <xf numFmtId="0" fontId="20" fillId="33" borderId="10" xfId="0" applyFont="1" applyFill="1" applyBorder="1"/>
    <xf numFmtId="0" fontId="20" fillId="33" borderId="10" xfId="0" applyFont="1" applyFill="1" applyBorder="1" applyAlignment="1">
      <alignment horizontal="right"/>
    </xf>
    <xf numFmtId="0" fontId="18" fillId="0" borderId="10" xfId="0" applyFont="1" applyBorder="1"/>
    <xf numFmtId="0" fontId="18" fillId="0" borderId="10" xfId="0" applyFont="1" applyBorder="1" applyAlignment="1">
      <alignment horizontal="right"/>
    </xf>
    <xf numFmtId="167" fontId="18" fillId="0" borderId="10" xfId="0" applyNumberFormat="1" applyFont="1" applyBorder="1"/>
    <xf numFmtId="0" fontId="21" fillId="0" borderId="0" xfId="0" applyFont="1"/>
    <xf numFmtId="0" fontId="22" fillId="0" borderId="0" xfId="0" applyFon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pane ySplit="3" topLeftCell="A4" activePane="bottomLeft" state="frozen"/>
      <selection pane="bottomLeft" activeCell="B28" sqref="B28"/>
    </sheetView>
  </sheetViews>
  <sheetFormatPr defaultRowHeight="12.75" x14ac:dyDescent="0.2"/>
  <cols>
    <col min="1" max="1" width="4" style="2" bestFit="1" customWidth="1"/>
    <col min="2" max="2" width="48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5" width="20" style="2" bestFit="1" customWidth="1"/>
    <col min="16" max="16" width="6.7109375" style="2" bestFit="1" customWidth="1"/>
    <col min="17" max="17" width="17.28515625" style="2" bestFit="1" customWidth="1"/>
    <col min="18" max="18" width="21.28515625" style="2" bestFit="1" customWidth="1"/>
    <col min="19" max="19" width="13.28515625" style="3" hidden="1" customWidth="1"/>
    <col min="20" max="21" width="22.7109375" style="2" hidden="1" customWidth="1"/>
    <col min="22" max="22" width="17.28515625" style="2" hidden="1" customWidth="1"/>
    <col min="23" max="23" width="25.28515625" style="2" hidden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</row>
    <row r="2" spans="1:24" ht="15" x14ac:dyDescent="0.2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</row>
    <row r="3" spans="1:24" x14ac:dyDescent="0.2">
      <c r="A3" s="8" t="s">
        <v>2</v>
      </c>
      <c r="B3" s="7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</row>
    <row r="4" spans="1:24" x14ac:dyDescent="0.2">
      <c r="A4" s="10">
        <v>1</v>
      </c>
      <c r="B4" s="9" t="s">
        <v>32</v>
      </c>
      <c r="H4" s="9" t="s">
        <v>26</v>
      </c>
      <c r="I4" s="9"/>
      <c r="J4" s="9"/>
      <c r="K4" s="9" t="s">
        <v>31</v>
      </c>
      <c r="L4" s="9"/>
      <c r="M4" s="10">
        <v>2</v>
      </c>
      <c r="N4" s="6"/>
      <c r="O4" s="10">
        <f>(M4*N4)</f>
        <v>0</v>
      </c>
      <c r="P4" s="10">
        <v>22</v>
      </c>
      <c r="Q4" s="10">
        <f>(N4*1.22)</f>
        <v>0</v>
      </c>
      <c r="R4" s="10">
        <f>(Q4*1.22)</f>
        <v>0</v>
      </c>
      <c r="S4" s="11"/>
      <c r="T4" s="10"/>
      <c r="U4" s="10"/>
      <c r="V4" s="10"/>
      <c r="W4" s="10"/>
      <c r="X4" s="10">
        <v>66525</v>
      </c>
    </row>
    <row r="5" spans="1:24" x14ac:dyDescent="0.2">
      <c r="A5" s="10">
        <v>2</v>
      </c>
      <c r="B5" s="9" t="s">
        <v>27</v>
      </c>
      <c r="H5" s="9" t="s">
        <v>26</v>
      </c>
      <c r="I5" s="9"/>
      <c r="J5" s="9"/>
      <c r="K5" s="9" t="s">
        <v>28</v>
      </c>
      <c r="L5" s="9"/>
      <c r="M5" s="10">
        <v>10</v>
      </c>
      <c r="N5" s="6"/>
      <c r="O5" s="10">
        <f>(M5*N5)</f>
        <v>0</v>
      </c>
      <c r="P5" s="10">
        <v>22</v>
      </c>
      <c r="Q5" s="10">
        <f>(N5*1.22)</f>
        <v>0</v>
      </c>
      <c r="R5" s="10">
        <f>(Q5*1.22)</f>
        <v>0</v>
      </c>
      <c r="S5" s="11"/>
      <c r="T5" s="10"/>
      <c r="U5" s="10"/>
      <c r="V5" s="10"/>
      <c r="W5" s="10"/>
      <c r="X5" s="10">
        <v>66526</v>
      </c>
    </row>
    <row r="6" spans="1:24" x14ac:dyDescent="0.2">
      <c r="A6" s="10">
        <v>3</v>
      </c>
      <c r="B6" s="9" t="s">
        <v>29</v>
      </c>
      <c r="H6" s="9" t="s">
        <v>26</v>
      </c>
      <c r="I6" s="9"/>
      <c r="J6" s="9"/>
      <c r="K6" s="9" t="s">
        <v>31</v>
      </c>
      <c r="L6" s="9"/>
      <c r="M6" s="10">
        <v>150</v>
      </c>
      <c r="N6" s="6"/>
      <c r="O6" s="10">
        <f>(M6*N6)</f>
        <v>0</v>
      </c>
      <c r="P6" s="10">
        <v>9.5</v>
      </c>
      <c r="Q6" s="10">
        <f>(N6*1.095)</f>
        <v>0</v>
      </c>
      <c r="R6" s="10">
        <f>(Q6*1.095)</f>
        <v>0</v>
      </c>
      <c r="S6" s="11"/>
      <c r="T6" s="10"/>
      <c r="U6" s="10"/>
      <c r="V6" s="10"/>
      <c r="W6" s="10"/>
      <c r="X6" s="10">
        <v>66527</v>
      </c>
    </row>
    <row r="7" spans="1:24" x14ac:dyDescent="0.2">
      <c r="A7" s="10">
        <v>4</v>
      </c>
      <c r="B7" s="9" t="s">
        <v>30</v>
      </c>
      <c r="H7" s="9" t="s">
        <v>26</v>
      </c>
      <c r="I7" s="9"/>
      <c r="J7" s="9"/>
      <c r="K7" s="9" t="s">
        <v>31</v>
      </c>
      <c r="L7" s="9"/>
      <c r="M7" s="10">
        <v>75</v>
      </c>
      <c r="N7" s="6"/>
      <c r="O7" s="10">
        <f>(M7*N7)</f>
        <v>0</v>
      </c>
      <c r="P7" s="10">
        <v>9.5</v>
      </c>
      <c r="Q7" s="10">
        <f>(N7*1.095)</f>
        <v>0</v>
      </c>
      <c r="R7" s="10">
        <f>(Q7*1.095)</f>
        <v>0</v>
      </c>
      <c r="S7" s="11"/>
      <c r="T7" s="10"/>
      <c r="U7" s="10"/>
      <c r="V7" s="10"/>
      <c r="W7" s="10"/>
      <c r="X7" s="10">
        <v>66528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17.05.2022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2022-05-18T05:26:21Z</dcterms:created>
  <dcterms:modified xsi:type="dcterms:W3CDTF">2022-05-18T05:45:31Z</dcterms:modified>
</cp:coreProperties>
</file>